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General/05. DOCs NAW (DIG-3619)/07 Leveranciersbeoordelingen/"/>
    </mc:Choice>
  </mc:AlternateContent>
  <xr:revisionPtr revIDLastSave="97" documentId="11_D10A6266E0E706B28D464283A836CBE5E4C6E2BA" xr6:coauthVersionLast="47" xr6:coauthVersionMax="47" xr10:uidLastSave="{C73FB103-2FB1-400A-AB05-DC3FE45D941A}"/>
  <bookViews>
    <workbookView xWindow="28680" yWindow="-120" windowWidth="29040" windowHeight="157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8" i="1"/>
  <c r="J40" i="1"/>
  <c r="I20" i="1"/>
  <c r="I33" i="1"/>
  <c r="J47" i="1"/>
  <c r="I47" i="1"/>
  <c r="I40" i="1"/>
  <c r="K43" i="1"/>
  <c r="K47" i="1" l="1"/>
  <c r="K46" i="1"/>
  <c r="K45" i="1"/>
  <c r="K44" i="1"/>
  <c r="K40" i="1"/>
  <c r="K39" i="1"/>
  <c r="K38" i="1"/>
  <c r="K37" i="1"/>
  <c r="K36" i="1"/>
  <c r="J33" i="1"/>
  <c r="K33" i="1" s="1"/>
  <c r="K32" i="1"/>
  <c r="K31" i="1"/>
  <c r="K28" i="1"/>
  <c r="K27" i="1"/>
  <c r="K26" i="1"/>
  <c r="K25" i="1"/>
  <c r="K24" i="1"/>
  <c r="K23" i="1"/>
  <c r="K20" i="1"/>
  <c r="K19" i="1"/>
  <c r="K18" i="1"/>
  <c r="K17" i="1"/>
  <c r="K16" i="1"/>
  <c r="I43" i="1" l="1"/>
  <c r="L43" i="1" s="1"/>
  <c r="I17" i="1"/>
  <c r="L17" i="1" s="1"/>
  <c r="I18" i="1"/>
  <c r="L18" i="1" s="1"/>
  <c r="I19" i="1"/>
  <c r="L19" i="1" s="1"/>
  <c r="I16" i="1"/>
  <c r="L16" i="1" s="1"/>
  <c r="I39" i="1"/>
  <c r="L39" i="1" s="1"/>
  <c r="I32" i="1"/>
  <c r="L32" i="1" s="1"/>
  <c r="I44" i="1"/>
  <c r="L44" i="1" s="1"/>
  <c r="I46" i="1"/>
  <c r="L46" i="1" s="1"/>
  <c r="I45" i="1"/>
  <c r="L45" i="1" s="1"/>
  <c r="I28" i="1"/>
  <c r="I25" i="1" l="1"/>
  <c r="L25" i="1" s="1"/>
  <c r="I27" i="1"/>
  <c r="L27" i="1" s="1"/>
  <c r="I26" i="1"/>
  <c r="L26" i="1" s="1"/>
  <c r="I23" i="1"/>
  <c r="L23" i="1" s="1"/>
  <c r="I24" i="1"/>
  <c r="L24" i="1" s="1"/>
  <c r="L20" i="1"/>
  <c r="C50" i="1" s="1"/>
  <c r="I31" i="1"/>
  <c r="L31" i="1" s="1"/>
  <c r="L33" i="1" s="1"/>
  <c r="C52" i="1" s="1"/>
  <c r="I38" i="1"/>
  <c r="L38" i="1" s="1"/>
  <c r="I36" i="1"/>
  <c r="L36" i="1" s="1"/>
  <c r="I37" i="1"/>
  <c r="L37" i="1" s="1"/>
  <c r="L47" i="1"/>
  <c r="C54" i="1" s="1"/>
  <c r="L28" i="1" l="1"/>
  <c r="C51" i="1" s="1"/>
  <c r="L40" i="1"/>
  <c r="C53" i="1" s="1"/>
  <c r="D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<sst xmlns="http://schemas.openxmlformats.org/spreadsheetml/2006/main" count="144" uniqueCount="113">
  <si>
    <t>Leveranciersbeoordeling Formulier Waterschappen</t>
  </si>
  <si>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</si>
  <si>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</si>
  <si>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</si>
  <si>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</si>
  <si>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</si>
  <si>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</si>
  <si>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</si>
  <si>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</si>
  <si>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</si>
  <si>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</si>
  <si>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</si>
  <si>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</si>
  <si>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</si>
  <si>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</si>
  <si>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</si>
  <si>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</si>
  <si>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</si>
  <si>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</si>
  <si>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</si>
  <si>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</si>
  <si>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</si>
  <si>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</si>
  <si>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</si>
  <si>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</si>
  <si>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</si>
  <si>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</si>
  <si>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</si>
  <si>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</si>
  <si>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</si>
  <si>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</si>
  <si>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</si>
  <si>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</si>
  <si>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</si>
  <si>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</si>
  <si>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</si>
  <si>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</si>
  <si>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</si>
  <si>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</si>
  <si>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</si>
  <si>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</si>
  <si>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</si>
  <si>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</si>
  <si>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</si>
  <si>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</si>
  <si>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</si>
  <si>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</si>
  <si>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</si>
  <si>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</si>
  <si>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</si>
  <si>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</si>
  <si>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</si>
  <si>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</si>
  <si>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</si>
  <si>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</si>
  <si>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</si>
  <si>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</si>
  <si>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</si>
  <si>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</si>
  <si>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</si>
  <si>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</si>
  <si>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</si>
  <si>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</si>
  <si>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</si>
  <si>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</si>
  <si>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</si>
  <si>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</si>
  <si>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</si>
  <si>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</si>
  <si>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</si>
  <si>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</si>
  <si>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</si>
  <si>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</si>
  <si>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</si>
  <si>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</si>
  <si>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</si>
  <si>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Gedurende de looptijd van de Raamovereenkomst garandeert  opdrachtnemer dat hij ten alle tijde beschikt over voldoende gekwalificeerd personeel (zie bijlage 6 leidraad)</t>
  </si>
  <si>
    <t>5.2</t>
  </si>
  <si>
    <t>(zelf in te vullen)</t>
  </si>
  <si>
    <t>Benoem hier specifieke afspraken met de leverancier. Bijvoorbeeld de belangrijkste afspraken uit de overeenkomst.</t>
  </si>
  <si>
    <t>5.3</t>
  </si>
  <si>
    <t>N.v.t.</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</si>
  <si>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</si>
  <si>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</si>
  <si>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</si>
  <si>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</si>
  <si>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</si>
  <si>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</si>
  <si>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</si>
  <si>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</si>
  <si>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</si>
  <si>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</si>
  <si>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</si>
  <si>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</si>
  <si>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</si>
  <si>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</si>
  <si>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</si>
  <si>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</si>
  <si>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</si>
  <si>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</si>
  <si>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</si>
  <si>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</si>
  <si>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</si>
  <si>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</si>
  <si>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</si>
  <si>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</si>
  <si>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</si>
  <si>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</si>
  <si>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</si>
  <si>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</si>
  <si>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</si>
  <si>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</si>
  <si>
    <t>de invulling en naleving van de gunningscriteria, zoals gesteld in het inkoop/ aanbestedingsproces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</si>
</sst>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topLeftCell="A32" workbookViewId="0">
      <selection activeCell="J47" sqref="J47"/>
    </sheetView>
  </sheetViews>
  <sheetFormatPr defaultColWidth="9" defaultRowHeight="14.4" x14ac:dyDescent="0.3"/>
  <cols>
    <col min="1" max="1" width="3.6328125" style="1" customWidth="1"/>
    <col min="2" max="2" width="35.7265625" style="1" bestFit="1" customWidth="1"/>
    <col min="3" max="7" width="10.6328125" style="2" customWidth="1"/>
    <col min="8" max="8" width="11.7265625" style="1" customWidth="1"/>
    <col min="9" max="9" width="6.90625" style="3" customWidth="1"/>
    <col min="10" max="10" width="5.90625" style="3" bestFit="1" customWidth="1"/>
    <col min="11" max="11" width="5" style="3" bestFit="1" customWidth="1"/>
    <col min="12" max="12" width="4.36328125" style="3" customWidth="1"/>
    <col min="13" max="14" width="9" style="1"/>
    <col min="15" max="15" width="54.36328125" style="1" customWidth="1"/>
    <col min="16" max="27" width="9" style="1"/>
    <col min="28" max="28" width="27.453125" style="1" customWidth="1"/>
    <col min="29" max="16384" width="9" style="1"/>
  </cols>
  <sheetData>
    <row r="1" spans="1:28" ht="15" thickBot="1" x14ac:dyDescent="0.35"/>
    <row r="2" spans="1:28" ht="25.8" x14ac:dyDescent="0.3">
      <c r="B2" s="119" t="s">
        <v>0</v>
      </c>
      <c r="C2" s="120"/>
      <c r="D2" s="120"/>
      <c r="E2" s="120"/>
      <c r="F2" s="120"/>
      <c r="G2" s="120"/>
      <c r="H2" s="121"/>
      <c r="I2" s="4"/>
    </row>
    <row r="3" spans="1:28" ht="18.600000000000001" thickBot="1" x14ac:dyDescent="0.35">
      <c r="B3" s="122" t="s">
        <v>1</v>
      </c>
      <c r="C3" s="123"/>
      <c r="D3" s="123"/>
      <c r="E3" s="123"/>
      <c r="F3" s="123"/>
      <c r="G3" s="123"/>
      <c r="H3" s="124"/>
      <c r="I3" s="4"/>
    </row>
    <row r="4" spans="1:28" ht="15" thickBot="1" x14ac:dyDescent="0.35">
      <c r="G4" s="125" t="s">
        <v>2</v>
      </c>
      <c r="H4" s="125"/>
      <c r="I4" s="5"/>
    </row>
    <row r="5" spans="1:28" ht="28.5" customHeight="1" thickBot="1" x14ac:dyDescent="0.35">
      <c r="B5" s="6" t="s">
        <v>3</v>
      </c>
      <c r="C5" s="126" t="s">
        <v>4</v>
      </c>
      <c r="D5" s="126"/>
      <c r="E5" s="126"/>
      <c r="F5" s="127" t="s">
        <v>5</v>
      </c>
      <c r="G5" s="127"/>
      <c r="H5" s="7" t="s">
        <v>4</v>
      </c>
      <c r="AB5" s="8" t="s">
        <v>6</v>
      </c>
    </row>
    <row r="6" spans="1:28" ht="28.5" customHeight="1" thickBot="1" x14ac:dyDescent="0.35">
      <c r="B6" s="6" t="s">
        <v>7</v>
      </c>
      <c r="C6" s="126" t="s">
        <v>4</v>
      </c>
      <c r="D6" s="126"/>
      <c r="E6" s="126"/>
      <c r="F6" s="127" t="s">
        <v>8</v>
      </c>
      <c r="G6" s="127"/>
      <c r="H6" s="9" t="s">
        <v>4</v>
      </c>
      <c r="AB6" s="10"/>
    </row>
    <row r="7" spans="1:28" ht="28.5" customHeight="1" x14ac:dyDescent="0.3">
      <c r="B7" s="6" t="s">
        <v>9</v>
      </c>
      <c r="C7" s="126" t="s">
        <v>4</v>
      </c>
      <c r="D7" s="126"/>
      <c r="E7" s="126"/>
      <c r="F7" s="127" t="s">
        <v>10</v>
      </c>
      <c r="G7" s="127"/>
      <c r="H7" s="11" t="s">
        <v>11</v>
      </c>
      <c r="I7" s="12"/>
      <c r="AB7" s="13"/>
    </row>
    <row r="8" spans="1:28" x14ac:dyDescent="0.3">
      <c r="B8" s="14"/>
      <c r="AB8" s="13"/>
    </row>
    <row r="9" spans="1:28" ht="28.5" customHeight="1" thickBot="1" x14ac:dyDescent="0.35">
      <c r="B9" s="15" t="s">
        <v>12</v>
      </c>
      <c r="C9" s="126" t="s">
        <v>4</v>
      </c>
      <c r="D9" s="126"/>
      <c r="E9" s="126"/>
      <c r="F9" s="126"/>
      <c r="G9" s="126"/>
      <c r="H9" s="126"/>
      <c r="I9" s="12"/>
    </row>
    <row r="10" spans="1:28" ht="29.25" customHeight="1" thickBot="1" x14ac:dyDescent="0.35">
      <c r="B10" s="16" t="s">
        <v>13</v>
      </c>
      <c r="C10" s="128" t="s">
        <v>4</v>
      </c>
      <c r="D10" s="129"/>
      <c r="E10" s="129"/>
      <c r="F10" s="129"/>
      <c r="G10" s="129"/>
      <c r="H10" s="129"/>
    </row>
    <row r="11" spans="1:28" ht="29.25" customHeight="1" thickBot="1" x14ac:dyDescent="0.35">
      <c r="B11" s="16" t="s">
        <v>14</v>
      </c>
      <c r="C11" s="130" t="s">
        <v>4</v>
      </c>
      <c r="D11" s="130"/>
      <c r="E11" s="130"/>
      <c r="F11" s="130"/>
      <c r="G11" s="130"/>
      <c r="H11" s="130"/>
    </row>
    <row r="12" spans="1:28" x14ac:dyDescent="0.3">
      <c r="B12" s="17" t="s">
        <v>15</v>
      </c>
    </row>
    <row r="13" spans="1:28" ht="30" customHeight="1" x14ac:dyDescent="0.3">
      <c r="B13" s="116" t="s">
        <v>16</v>
      </c>
      <c r="C13" s="117"/>
      <c r="D13" s="117"/>
      <c r="E13" s="117"/>
      <c r="F13" s="117"/>
      <c r="G13" s="117"/>
      <c r="H13" s="118"/>
      <c r="I13" s="18"/>
    </row>
    <row r="14" spans="1:28" ht="19.5" customHeight="1" x14ac:dyDescent="0.3">
      <c r="B14" s="111" t="s">
        <v>17</v>
      </c>
      <c r="C14" s="112"/>
      <c r="D14" s="112"/>
      <c r="E14" s="112"/>
      <c r="F14" s="112"/>
      <c r="G14" s="112"/>
      <c r="H14" s="115"/>
      <c r="I14" s="18"/>
    </row>
    <row r="15" spans="1:28" ht="126" x14ac:dyDescent="0.3">
      <c r="B15" s="19" t="s">
        <v>18</v>
      </c>
      <c r="C15" s="20" t="s">
        <v>19</v>
      </c>
      <c r="D15" s="108" t="s">
        <v>20</v>
      </c>
      <c r="E15" s="109"/>
      <c r="F15" s="109"/>
      <c r="G15" s="109"/>
      <c r="H15" s="110"/>
      <c r="I15" s="21" t="s">
        <v>21</v>
      </c>
      <c r="J15" s="21" t="s">
        <v>22</v>
      </c>
      <c r="K15" s="21" t="s">
        <v>23</v>
      </c>
      <c r="L15" s="22" t="s">
        <v>24</v>
      </c>
      <c r="O15" s="80" t="s">
        <v>25</v>
      </c>
    </row>
    <row r="16" spans="1:28" ht="30" customHeight="1" x14ac:dyDescent="0.3">
      <c r="A16" s="13" t="s">
        <v>26</v>
      </c>
      <c r="B16" s="27" t="s">
        <v>27</v>
      </c>
      <c r="C16" s="28">
        <v>10</v>
      </c>
      <c r="D16" s="101"/>
      <c r="E16" s="102"/>
      <c r="F16" s="102"/>
      <c r="G16" s="102"/>
      <c r="H16" s="103"/>
      <c r="I16" s="63">
        <f>IFERROR($I$20/SUM($K$16:$K$19)*K16,0)</f>
        <v>50</v>
      </c>
      <c r="J16" s="65">
        <v>5</v>
      </c>
      <c r="K16" s="28">
        <f>IF(C16&lt;&gt;"N.v.t.",J16,0)</f>
        <v>5</v>
      </c>
      <c r="L16" s="65">
        <f t="shared" ref="L16:L19" si="0">SUM(C16:G16)/10*I16</f>
        <v>50</v>
      </c>
      <c r="O16" s="26" t="s">
        <v>28</v>
      </c>
      <c r="P16" s="25"/>
      <c r="Q16" s="25"/>
      <c r="R16" s="25"/>
      <c r="S16" s="25"/>
    </row>
    <row r="17" spans="1:19" ht="30" customHeight="1" x14ac:dyDescent="0.3">
      <c r="A17" s="13" t="s">
        <v>29</v>
      </c>
      <c r="B17" s="27" t="s">
        <v>30</v>
      </c>
      <c r="C17" s="28">
        <v>10</v>
      </c>
      <c r="D17" s="101"/>
      <c r="E17" s="102"/>
      <c r="F17" s="102"/>
      <c r="G17" s="102"/>
      <c r="H17" s="103"/>
      <c r="I17" s="63">
        <f t="shared" ref="I17:I19" si="1">IFERROR($I$20/SUM($K$16:$K$19)*K17,0)</f>
        <v>50</v>
      </c>
      <c r="J17" s="65">
        <v>5</v>
      </c>
      <c r="K17" s="28">
        <f t="shared" ref="K17:K18" si="2">IF(C17&lt;&gt;"N.v.t.",J17,0)</f>
        <v>5</v>
      </c>
      <c r="L17" s="65">
        <f t="shared" si="0"/>
        <v>50</v>
      </c>
      <c r="O17" s="26" t="s">
        <v>31</v>
      </c>
      <c r="P17" s="25"/>
      <c r="Q17" s="25"/>
      <c r="R17" s="25"/>
      <c r="S17" s="25"/>
    </row>
    <row r="18" spans="1:19" ht="30" customHeight="1" x14ac:dyDescent="0.3">
      <c r="A18" s="13" t="s">
        <v>32</v>
      </c>
      <c r="B18" s="27" t="s">
        <v>33</v>
      </c>
      <c r="C18" s="28">
        <v>10</v>
      </c>
      <c r="D18" s="101"/>
      <c r="E18" s="102"/>
      <c r="F18" s="102"/>
      <c r="G18" s="102"/>
      <c r="H18" s="103"/>
      <c r="I18" s="63">
        <f t="shared" si="1"/>
        <v>50</v>
      </c>
      <c r="J18" s="65">
        <v>5</v>
      </c>
      <c r="K18" s="28">
        <f t="shared" si="2"/>
        <v>5</v>
      </c>
      <c r="L18" s="65">
        <f t="shared" si="0"/>
        <v>50</v>
      </c>
      <c r="O18" s="26" t="s">
        <v>34</v>
      </c>
      <c r="P18" s="25"/>
      <c r="Q18" s="25"/>
      <c r="R18" s="25"/>
      <c r="S18" s="25"/>
    </row>
    <row r="19" spans="1:19" ht="42.75" customHeight="1" x14ac:dyDescent="0.3">
      <c r="A19" s="13" t="s">
        <v>35</v>
      </c>
      <c r="B19" s="29" t="s">
        <v>36</v>
      </c>
      <c r="C19" s="28">
        <v>10</v>
      </c>
      <c r="D19" s="30"/>
      <c r="E19" s="30"/>
      <c r="F19" s="30"/>
      <c r="G19" s="30"/>
      <c r="H19" s="30"/>
      <c r="I19" s="63">
        <f t="shared" si="1"/>
        <v>50</v>
      </c>
      <c r="J19" s="65">
        <v>5</v>
      </c>
      <c r="K19" s="28">
        <f>IF(C19&lt;&gt;"N.v.t.",J19,0)</f>
        <v>5</v>
      </c>
      <c r="L19" s="65">
        <f t="shared" si="0"/>
        <v>50</v>
      </c>
      <c r="O19" s="26" t="s">
        <v>37</v>
      </c>
      <c r="P19" s="25"/>
      <c r="Q19" s="25"/>
      <c r="R19" s="25"/>
      <c r="S19" s="25"/>
    </row>
    <row r="20" spans="1:19" ht="30" customHeight="1" x14ac:dyDescent="0.3">
      <c r="B20" s="29"/>
      <c r="C20" s="30"/>
      <c r="D20" s="30"/>
      <c r="E20" s="30"/>
      <c r="F20" s="30"/>
      <c r="G20" s="30"/>
      <c r="H20" s="31"/>
      <c r="I20" s="66">
        <f>IF(SUM(K16:K19)=0,0,200)</f>
        <v>200</v>
      </c>
      <c r="J20" s="68">
        <f>SUM(J16:J19)/100</f>
        <v>0.2</v>
      </c>
      <c r="K20" s="68">
        <f>J20</f>
        <v>0.2</v>
      </c>
      <c r="L20" s="65">
        <f>SUM(L16:L19)</f>
        <v>200</v>
      </c>
    </row>
    <row r="21" spans="1:19" ht="19.5" customHeight="1" x14ac:dyDescent="0.3">
      <c r="B21" s="111" t="s">
        <v>38</v>
      </c>
      <c r="C21" s="112"/>
      <c r="D21" s="112"/>
      <c r="E21" s="112"/>
      <c r="F21" s="112"/>
      <c r="G21" s="112"/>
      <c r="H21" s="112"/>
      <c r="I21" s="67"/>
      <c r="J21" s="67"/>
      <c r="K21" s="67"/>
      <c r="L21" s="67"/>
    </row>
    <row r="22" spans="1:19" x14ac:dyDescent="0.3">
      <c r="B22" s="19" t="s">
        <v>18</v>
      </c>
      <c r="C22" s="20" t="s">
        <v>19</v>
      </c>
      <c r="D22" s="108" t="s">
        <v>20</v>
      </c>
      <c r="E22" s="109"/>
      <c r="F22" s="109"/>
      <c r="G22" s="109"/>
      <c r="H22" s="110"/>
      <c r="I22" s="32"/>
      <c r="J22" s="32"/>
      <c r="K22" s="32"/>
      <c r="L22" s="32"/>
    </row>
    <row r="23" spans="1:19" ht="30" customHeight="1" x14ac:dyDescent="0.3">
      <c r="A23" s="13" t="s">
        <v>39</v>
      </c>
      <c r="B23" s="27" t="s">
        <v>40</v>
      </c>
      <c r="C23" s="28">
        <v>10</v>
      </c>
      <c r="D23" s="101"/>
      <c r="E23" s="102"/>
      <c r="F23" s="102"/>
      <c r="G23" s="102"/>
      <c r="H23" s="103"/>
      <c r="I23" s="63">
        <f>IFERROR($I$28/SUM($K$23:$K$27)*K23,0)</f>
        <v>40</v>
      </c>
      <c r="J23" s="65">
        <v>4</v>
      </c>
      <c r="K23" s="28">
        <f t="shared" ref="K23:K27" si="3">IF(C23&lt;&gt;"N.v.t.",J23,0)</f>
        <v>4</v>
      </c>
      <c r="L23" s="65">
        <f t="shared" ref="L23:L27" si="4">SUM(C23:G23)/10*I23</f>
        <v>40</v>
      </c>
      <c r="O23" s="26" t="s">
        <v>41</v>
      </c>
      <c r="P23" s="25"/>
      <c r="Q23" s="25"/>
      <c r="R23" s="25"/>
      <c r="S23" s="25"/>
    </row>
    <row r="24" spans="1:19" ht="38.25" customHeight="1" x14ac:dyDescent="0.3">
      <c r="A24" s="13" t="s">
        <v>42</v>
      </c>
      <c r="B24" s="27" t="s">
        <v>43</v>
      </c>
      <c r="C24" s="28">
        <v>10</v>
      </c>
      <c r="D24" s="101"/>
      <c r="E24" s="102"/>
      <c r="F24" s="102"/>
      <c r="G24" s="102"/>
      <c r="H24" s="103"/>
      <c r="I24" s="63">
        <f t="shared" ref="I24:I27" si="5">IFERROR($I$28/SUM($K$23:$K$27)*K24,0)</f>
        <v>40</v>
      </c>
      <c r="J24" s="65">
        <v>4</v>
      </c>
      <c r="K24" s="28">
        <f t="shared" si="3"/>
        <v>4</v>
      </c>
      <c r="L24" s="65">
        <f t="shared" si="4"/>
        <v>40</v>
      </c>
      <c r="O24" s="26" t="s">
        <v>44</v>
      </c>
      <c r="P24" s="25"/>
      <c r="Q24" s="25"/>
      <c r="R24" s="25"/>
      <c r="S24" s="25"/>
    </row>
    <row r="25" spans="1:19" ht="30" customHeight="1" x14ac:dyDescent="0.3">
      <c r="A25" s="13" t="s">
        <v>45</v>
      </c>
      <c r="B25" s="27" t="s">
        <v>46</v>
      </c>
      <c r="C25" s="28">
        <v>10</v>
      </c>
      <c r="D25" s="101"/>
      <c r="E25" s="102"/>
      <c r="F25" s="102"/>
      <c r="G25" s="102"/>
      <c r="H25" s="103"/>
      <c r="I25" s="63">
        <f t="shared" si="5"/>
        <v>40</v>
      </c>
      <c r="J25" s="65">
        <v>4</v>
      </c>
      <c r="K25" s="28">
        <f t="shared" si="3"/>
        <v>4</v>
      </c>
      <c r="L25" s="65">
        <f t="shared" si="4"/>
        <v>40</v>
      </c>
      <c r="O25" s="26" t="s">
        <v>47</v>
      </c>
      <c r="P25" s="25"/>
      <c r="Q25" s="25"/>
      <c r="R25" s="25"/>
      <c r="S25" s="25"/>
    </row>
    <row r="26" spans="1:19" ht="30" customHeight="1" x14ac:dyDescent="0.3">
      <c r="A26" s="13" t="s">
        <v>48</v>
      </c>
      <c r="B26" s="27" t="s">
        <v>49</v>
      </c>
      <c r="C26" s="28">
        <v>10</v>
      </c>
      <c r="D26" s="101"/>
      <c r="E26" s="102"/>
      <c r="F26" s="102"/>
      <c r="G26" s="102"/>
      <c r="H26" s="103"/>
      <c r="I26" s="63">
        <f t="shared" si="5"/>
        <v>40</v>
      </c>
      <c r="J26" s="65">
        <v>4</v>
      </c>
      <c r="K26" s="28">
        <f t="shared" si="3"/>
        <v>4</v>
      </c>
      <c r="L26" s="65">
        <f t="shared" si="4"/>
        <v>40</v>
      </c>
      <c r="O26" s="26" t="s">
        <v>50</v>
      </c>
      <c r="P26" s="25"/>
      <c r="Q26" s="25"/>
      <c r="R26" s="25"/>
      <c r="S26" s="25"/>
    </row>
    <row r="27" spans="1:19" ht="40.5" customHeight="1" x14ac:dyDescent="0.3">
      <c r="A27" s="13" t="s">
        <v>51</v>
      </c>
      <c r="B27" s="27" t="s">
        <v>52</v>
      </c>
      <c r="C27" s="28">
        <v>10</v>
      </c>
      <c r="D27" s="30"/>
      <c r="E27" s="30"/>
      <c r="F27" s="30"/>
      <c r="G27" s="30"/>
      <c r="H27" s="30"/>
      <c r="I27" s="63">
        <f t="shared" si="5"/>
        <v>40</v>
      </c>
      <c r="J27" s="65">
        <v>4</v>
      </c>
      <c r="K27" s="28">
        <f t="shared" si="3"/>
        <v>4</v>
      </c>
      <c r="L27" s="65">
        <f t="shared" si="4"/>
        <v>40</v>
      </c>
      <c r="O27" s="26" t="s">
        <v>53</v>
      </c>
      <c r="P27" s="25"/>
      <c r="Q27" s="25"/>
      <c r="R27" s="25"/>
      <c r="S27" s="25"/>
    </row>
    <row r="28" spans="1:19" ht="30" customHeight="1" x14ac:dyDescent="0.3">
      <c r="B28" s="29"/>
      <c r="C28" s="30"/>
      <c r="D28" s="30"/>
      <c r="E28" s="30"/>
      <c r="F28" s="30"/>
      <c r="G28" s="30"/>
      <c r="H28" s="30"/>
      <c r="I28" s="66">
        <f>IF(SUM(K23:K26)=0,0,200)</f>
        <v>200</v>
      </c>
      <c r="J28" s="68">
        <f>SUM(J23:J27)/100</f>
        <v>0.2</v>
      </c>
      <c r="K28" s="68">
        <f>J28</f>
        <v>0.2</v>
      </c>
      <c r="L28" s="65">
        <f>SUM(L23:L27)</f>
        <v>200</v>
      </c>
    </row>
    <row r="29" spans="1:19" ht="19.5" customHeight="1" x14ac:dyDescent="0.3">
      <c r="B29" s="111" t="s">
        <v>54</v>
      </c>
      <c r="C29" s="112"/>
      <c r="D29" s="112"/>
      <c r="E29" s="112"/>
      <c r="F29" s="112"/>
      <c r="G29" s="112"/>
      <c r="H29" s="112"/>
      <c r="I29" s="67"/>
      <c r="J29" s="67"/>
      <c r="K29" s="67"/>
      <c r="L29" s="67"/>
    </row>
    <row r="30" spans="1:19" s="23" customFormat="1" x14ac:dyDescent="0.3">
      <c r="B30" s="19" t="s">
        <v>18</v>
      </c>
      <c r="C30" s="20" t="s">
        <v>19</v>
      </c>
      <c r="D30" s="108" t="s">
        <v>20</v>
      </c>
      <c r="E30" s="109"/>
      <c r="F30" s="109"/>
      <c r="G30" s="109"/>
      <c r="H30" s="110"/>
      <c r="I30" s="32"/>
      <c r="J30" s="32"/>
      <c r="K30" s="32"/>
      <c r="L30" s="32"/>
    </row>
    <row r="31" spans="1:19" s="23" customFormat="1" ht="59.25" customHeight="1" x14ac:dyDescent="0.3">
      <c r="A31" s="24" t="s">
        <v>55</v>
      </c>
      <c r="B31" s="27" t="s">
        <v>56</v>
      </c>
      <c r="C31" s="28">
        <v>10</v>
      </c>
      <c r="D31" s="101"/>
      <c r="E31" s="102"/>
      <c r="F31" s="102"/>
      <c r="G31" s="102"/>
      <c r="H31" s="103"/>
      <c r="I31" s="63">
        <f>IFERROR($I$33/SUM($K$31:$K$32)*K31,0)</f>
        <v>100</v>
      </c>
      <c r="J31" s="65">
        <v>10</v>
      </c>
      <c r="K31" s="28">
        <f t="shared" ref="K31:K32" si="6">IF(C31&lt;&gt;"N.v.t.",J31,0)</f>
        <v>10</v>
      </c>
      <c r="L31" s="65">
        <f t="shared" ref="L31:L32" si="7">SUM(C31:G31)/10*I31</f>
        <v>100</v>
      </c>
      <c r="O31" s="26" t="s">
        <v>57</v>
      </c>
      <c r="P31" s="64"/>
      <c r="Q31" s="64"/>
      <c r="R31" s="64"/>
      <c r="S31" s="64"/>
    </row>
    <row r="32" spans="1:19" s="23" customFormat="1" ht="86.25" customHeight="1" x14ac:dyDescent="0.3">
      <c r="A32" s="24" t="s">
        <v>58</v>
      </c>
      <c r="B32" s="27" t="s">
        <v>59</v>
      </c>
      <c r="C32" s="28">
        <v>10</v>
      </c>
      <c r="D32" s="101"/>
      <c r="E32" s="102"/>
      <c r="F32" s="102"/>
      <c r="G32" s="102"/>
      <c r="H32" s="103"/>
      <c r="I32" s="63">
        <f>IFERROR($I$33/SUM($K$31:$K$32)*K32,0)</f>
        <v>100</v>
      </c>
      <c r="J32" s="65">
        <v>10</v>
      </c>
      <c r="K32" s="28">
        <f t="shared" si="6"/>
        <v>10</v>
      </c>
      <c r="L32" s="65">
        <f t="shared" si="7"/>
        <v>100</v>
      </c>
      <c r="O32" s="26" t="s">
        <v>60</v>
      </c>
      <c r="P32" s="25"/>
      <c r="Q32" s="25"/>
      <c r="R32" s="25"/>
      <c r="S32" s="25"/>
    </row>
    <row r="33" spans="1:19" s="23" customFormat="1" ht="30" customHeight="1" x14ac:dyDescent="0.3">
      <c r="B33" s="29"/>
      <c r="C33" s="30"/>
      <c r="D33" s="30"/>
      <c r="E33" s="30"/>
      <c r="F33" s="30"/>
      <c r="G33" s="30"/>
      <c r="H33" s="30"/>
      <c r="I33" s="66">
        <f>IF(SUM(K29:K32)=0,0,200)</f>
        <v>200</v>
      </c>
      <c r="J33" s="68">
        <f>SUM(J31:J32)/100</f>
        <v>0.2</v>
      </c>
      <c r="K33" s="68">
        <f>J33</f>
        <v>0.2</v>
      </c>
      <c r="L33" s="65">
        <f>SUM(L31:L32)</f>
        <v>200</v>
      </c>
    </row>
    <row r="34" spans="1:19" ht="19.5" customHeight="1" x14ac:dyDescent="0.3">
      <c r="B34" s="111" t="s">
        <v>61</v>
      </c>
      <c r="C34" s="112"/>
      <c r="D34" s="112"/>
      <c r="E34" s="112"/>
      <c r="F34" s="112"/>
      <c r="G34" s="112"/>
      <c r="H34" s="112"/>
      <c r="I34" s="67"/>
      <c r="J34" s="67"/>
      <c r="K34" s="67"/>
      <c r="L34" s="67"/>
    </row>
    <row r="35" spans="1:19" x14ac:dyDescent="0.3">
      <c r="B35" s="33" t="s">
        <v>18</v>
      </c>
      <c r="C35" s="20" t="s">
        <v>19</v>
      </c>
      <c r="D35" s="108" t="s">
        <v>20</v>
      </c>
      <c r="E35" s="109"/>
      <c r="F35" s="109"/>
      <c r="G35" s="109"/>
      <c r="H35" s="110"/>
      <c r="I35" s="34"/>
      <c r="J35" s="32"/>
      <c r="K35" s="32"/>
      <c r="L35" s="32"/>
    </row>
    <row r="36" spans="1:19" ht="30" customHeight="1" x14ac:dyDescent="0.3">
      <c r="A36" s="13" t="s">
        <v>62</v>
      </c>
      <c r="B36" s="27" t="s">
        <v>63</v>
      </c>
      <c r="C36" s="28">
        <v>10</v>
      </c>
      <c r="D36" s="101"/>
      <c r="E36" s="102"/>
      <c r="F36" s="102"/>
      <c r="G36" s="102"/>
      <c r="H36" s="103"/>
      <c r="I36" s="63">
        <f>IFERROR($I$40/SUM($K$36:$K$39)*K36,0)</f>
        <v>25</v>
      </c>
      <c r="J36" s="65">
        <v>2.5</v>
      </c>
      <c r="K36" s="28">
        <f t="shared" ref="K36:K39" si="8">IF(C36&lt;&gt;"N.v.t.",J36,0)</f>
        <v>2.5</v>
      </c>
      <c r="L36" s="65">
        <f t="shared" ref="L36" si="9">SUM(C36:G36)/10*I36</f>
        <v>25</v>
      </c>
      <c r="O36" s="82" t="s">
        <v>64</v>
      </c>
      <c r="P36" s="81"/>
      <c r="Q36" s="81"/>
      <c r="R36" s="81"/>
      <c r="S36" s="81"/>
    </row>
    <row r="37" spans="1:19" ht="44.25" customHeight="1" x14ac:dyDescent="0.3">
      <c r="A37" s="13" t="s">
        <v>65</v>
      </c>
      <c r="B37" s="27" t="s">
        <v>66</v>
      </c>
      <c r="C37" s="28">
        <v>10</v>
      </c>
      <c r="D37" s="101"/>
      <c r="E37" s="102"/>
      <c r="F37" s="102"/>
      <c r="G37" s="102"/>
      <c r="H37" s="103"/>
      <c r="I37" s="63">
        <f>IFERROR($I$40/SUM($K$36:$K$39)*K37,0)</f>
        <v>25</v>
      </c>
      <c r="J37" s="65">
        <v>2.5</v>
      </c>
      <c r="K37" s="28">
        <f t="shared" si="8"/>
        <v>2.5</v>
      </c>
      <c r="L37" s="65">
        <f t="shared" ref="L37:L39" si="10">SUM(C37:G37)/10*I37</f>
        <v>25</v>
      </c>
      <c r="O37" s="82" t="s">
        <v>67</v>
      </c>
      <c r="P37" s="81"/>
      <c r="Q37" s="81"/>
      <c r="R37" s="81"/>
      <c r="S37" s="81"/>
    </row>
    <row r="38" spans="1:19" ht="42.75" customHeight="1" x14ac:dyDescent="0.3">
      <c r="A38" s="13" t="s">
        <v>68</v>
      </c>
      <c r="B38" s="27" t="s">
        <v>69</v>
      </c>
      <c r="C38" s="28">
        <v>10</v>
      </c>
      <c r="D38" s="101"/>
      <c r="E38" s="102"/>
      <c r="F38" s="102"/>
      <c r="G38" s="102"/>
      <c r="H38" s="103"/>
      <c r="I38" s="63">
        <f>IFERROR($I$40/SUM($K$36:$K$39)*K38,0)</f>
        <v>25</v>
      </c>
      <c r="J38" s="65">
        <v>2.5</v>
      </c>
      <c r="K38" s="28">
        <f t="shared" si="8"/>
        <v>2.5</v>
      </c>
      <c r="L38" s="65">
        <f t="shared" si="10"/>
        <v>25</v>
      </c>
      <c r="O38" s="82" t="s">
        <v>70</v>
      </c>
      <c r="P38" s="81"/>
      <c r="Q38" s="81"/>
      <c r="R38" s="81"/>
      <c r="S38" s="81"/>
    </row>
    <row r="39" spans="1:19" ht="30" customHeight="1" x14ac:dyDescent="0.3">
      <c r="A39" s="13" t="s">
        <v>71</v>
      </c>
      <c r="B39" s="27" t="s">
        <v>72</v>
      </c>
      <c r="C39" s="28">
        <v>10</v>
      </c>
      <c r="D39" s="101"/>
      <c r="E39" s="102"/>
      <c r="F39" s="102"/>
      <c r="G39" s="102"/>
      <c r="H39" s="103"/>
      <c r="I39" s="63">
        <f>IFERROR($I$40/SUM($K$36:$K$39)*K39,0)</f>
        <v>25</v>
      </c>
      <c r="J39" s="65">
        <v>2.5</v>
      </c>
      <c r="K39" s="28">
        <f t="shared" si="8"/>
        <v>2.5</v>
      </c>
      <c r="L39" s="65">
        <f t="shared" si="10"/>
        <v>25</v>
      </c>
      <c r="O39" s="82" t="s">
        <v>73</v>
      </c>
      <c r="P39" s="81"/>
      <c r="Q39" s="81"/>
      <c r="R39" s="81"/>
      <c r="S39" s="81"/>
    </row>
    <row r="40" spans="1:19" ht="30" customHeight="1" x14ac:dyDescent="0.3">
      <c r="B40" s="35"/>
      <c r="C40" s="36"/>
      <c r="D40" s="36"/>
      <c r="E40" s="36"/>
      <c r="F40" s="36"/>
      <c r="G40" s="36"/>
      <c r="H40" s="36"/>
      <c r="I40" s="66">
        <f>IF(SUM(K36:K39)=0,0,100)</f>
        <v>100</v>
      </c>
      <c r="J40" s="68">
        <f>SUM(J36:J39)/100</f>
        <v>0.1</v>
      </c>
      <c r="K40" s="68">
        <f>J40</f>
        <v>0.1</v>
      </c>
      <c r="L40" s="65">
        <f>SUM(L36:L39)</f>
        <v>100</v>
      </c>
    </row>
    <row r="41" spans="1:19" ht="30" customHeight="1" x14ac:dyDescent="0.3">
      <c r="B41" s="113" t="s">
        <v>74</v>
      </c>
      <c r="C41" s="114"/>
      <c r="D41" s="114"/>
      <c r="E41" s="114"/>
      <c r="F41" s="114"/>
      <c r="G41" s="114"/>
      <c r="H41" s="114"/>
      <c r="I41" s="67"/>
      <c r="J41" s="67"/>
      <c r="K41" s="67"/>
      <c r="L41" s="67"/>
    </row>
    <row r="42" spans="1:19" x14ac:dyDescent="0.3">
      <c r="B42" s="19" t="s">
        <v>18</v>
      </c>
      <c r="C42" s="20" t="s">
        <v>19</v>
      </c>
      <c r="D42" s="108" t="s">
        <v>20</v>
      </c>
      <c r="E42" s="109"/>
      <c r="F42" s="109"/>
      <c r="G42" s="109"/>
      <c r="H42" s="110"/>
      <c r="I42" s="32"/>
      <c r="J42" s="32"/>
      <c r="K42" s="32"/>
      <c r="L42" s="32"/>
    </row>
    <row r="43" spans="1:19" ht="36.75" customHeight="1" x14ac:dyDescent="0.3">
      <c r="A43" s="13" t="s">
        <v>75</v>
      </c>
      <c r="B43" s="37" t="s">
        <v>112</v>
      </c>
      <c r="C43" s="28">
        <v>10</v>
      </c>
      <c r="D43" s="101"/>
      <c r="E43" s="102"/>
      <c r="F43" s="102"/>
      <c r="G43" s="102"/>
      <c r="H43" s="103"/>
      <c r="I43" s="63">
        <f>IFERROR($I$47/SUM($K$43:$K$46)*K43,0)</f>
        <v>300</v>
      </c>
      <c r="J43" s="65">
        <v>7.5</v>
      </c>
      <c r="K43" s="28">
        <f>IF(C43&lt;&gt;"N.v.t.",J43,0)</f>
        <v>7.5</v>
      </c>
      <c r="L43" s="65">
        <f t="shared" ref="L43:L46" si="11">SUM(C43:G43)/10*I43</f>
        <v>300</v>
      </c>
      <c r="O43" s="26" t="s">
        <v>76</v>
      </c>
      <c r="P43" s="25"/>
      <c r="Q43" s="25"/>
      <c r="R43" s="25"/>
      <c r="S43" s="25"/>
    </row>
    <row r="44" spans="1:19" ht="30" customHeight="1" x14ac:dyDescent="0.3">
      <c r="A44" s="13" t="s">
        <v>77</v>
      </c>
      <c r="B44" s="38" t="s">
        <v>78</v>
      </c>
      <c r="C44" s="28" t="s">
        <v>81</v>
      </c>
      <c r="D44" s="101"/>
      <c r="E44" s="102"/>
      <c r="F44" s="102"/>
      <c r="G44" s="102"/>
      <c r="H44" s="103"/>
      <c r="I44" s="63">
        <f>IFERROR($I$47/SUM($K$43:$K$46)*K44,0)</f>
        <v>0</v>
      </c>
      <c r="J44" s="65">
        <v>7.5</v>
      </c>
      <c r="K44" s="28">
        <f t="shared" ref="K44:K46" si="12">IF(C44&lt;&gt;"N.v.t.",J44,0)</f>
        <v>0</v>
      </c>
      <c r="L44" s="65">
        <f t="shared" si="11"/>
        <v>0</v>
      </c>
      <c r="O44" s="26" t="s">
        <v>79</v>
      </c>
      <c r="P44" s="25"/>
      <c r="Q44" s="25"/>
      <c r="R44" s="25"/>
      <c r="S44" s="25"/>
    </row>
    <row r="45" spans="1:19" ht="30" customHeight="1" x14ac:dyDescent="0.3">
      <c r="A45" s="13" t="s">
        <v>80</v>
      </c>
      <c r="B45" s="38" t="s">
        <v>78</v>
      </c>
      <c r="C45" s="28" t="s">
        <v>81</v>
      </c>
      <c r="D45" s="101"/>
      <c r="E45" s="102"/>
      <c r="F45" s="102"/>
      <c r="G45" s="102"/>
      <c r="H45" s="103"/>
      <c r="I45" s="63">
        <f>IFERROR($I$47/SUM($K$43:$K$46)*K45,0)</f>
        <v>0</v>
      </c>
      <c r="J45" s="65">
        <v>7.5</v>
      </c>
      <c r="K45" s="28">
        <f t="shared" si="12"/>
        <v>0</v>
      </c>
      <c r="L45" s="65">
        <f t="shared" si="11"/>
        <v>0</v>
      </c>
      <c r="O45" s="26" t="s">
        <v>79</v>
      </c>
      <c r="P45" s="25"/>
      <c r="Q45" s="25"/>
      <c r="R45" s="25"/>
      <c r="S45" s="25"/>
    </row>
    <row r="46" spans="1:19" ht="30" customHeight="1" x14ac:dyDescent="0.3">
      <c r="A46" s="13" t="s">
        <v>82</v>
      </c>
      <c r="B46" s="38" t="s">
        <v>78</v>
      </c>
      <c r="C46" s="28" t="s">
        <v>81</v>
      </c>
      <c r="D46" s="101"/>
      <c r="E46" s="102"/>
      <c r="F46" s="102"/>
      <c r="G46" s="102"/>
      <c r="H46" s="103"/>
      <c r="I46" s="63">
        <f>IFERROR($I$47/SUM($K$43:$K$46)*K46,0)</f>
        <v>0</v>
      </c>
      <c r="J46" s="65">
        <v>7.5</v>
      </c>
      <c r="K46" s="28">
        <f t="shared" si="12"/>
        <v>0</v>
      </c>
      <c r="L46" s="65">
        <f t="shared" si="11"/>
        <v>0</v>
      </c>
      <c r="O46" s="26" t="s">
        <v>79</v>
      </c>
      <c r="P46" s="25"/>
      <c r="Q46" s="25"/>
      <c r="R46" s="25"/>
      <c r="S46" s="25"/>
    </row>
    <row r="47" spans="1:19" ht="30" customHeight="1" x14ac:dyDescent="0.3">
      <c r="B47" s="39"/>
      <c r="C47" s="12"/>
      <c r="D47" s="12"/>
      <c r="E47" s="12"/>
      <c r="F47" s="12"/>
      <c r="G47" s="12"/>
      <c r="H47" s="12"/>
      <c r="I47" s="66">
        <f>IF(SUM(K43:K46)=0,0,300)</f>
        <v>300</v>
      </c>
      <c r="J47" s="68">
        <f>SUM(J43:J46)/100</f>
        <v>0.3</v>
      </c>
      <c r="K47" s="68">
        <f>J47</f>
        <v>0.3</v>
      </c>
      <c r="L47" s="65">
        <f>SUM(L43:L46)</f>
        <v>300</v>
      </c>
    </row>
    <row r="48" spans="1:19" ht="17.25" customHeight="1" x14ac:dyDescent="0.3">
      <c r="B48" s="40" t="s">
        <v>83</v>
      </c>
      <c r="C48" s="41"/>
      <c r="D48" s="42"/>
      <c r="E48" s="43"/>
      <c r="F48" s="43"/>
      <c r="G48" s="43"/>
      <c r="H48" s="43"/>
      <c r="I48" s="18"/>
      <c r="J48" s="69"/>
      <c r="K48" s="69"/>
      <c r="L48" s="69"/>
    </row>
    <row r="49" spans="2:12" ht="17.25" customHeight="1" x14ac:dyDescent="0.3">
      <c r="B49" s="44"/>
      <c r="C49" s="45" t="s">
        <v>84</v>
      </c>
      <c r="D49" s="46" t="s">
        <v>85</v>
      </c>
      <c r="E49" s="47"/>
      <c r="F49" s="104"/>
      <c r="G49" s="104"/>
      <c r="H49" s="48"/>
      <c r="I49" s="49"/>
      <c r="J49" s="69"/>
      <c r="K49" s="69"/>
      <c r="L49" s="69"/>
    </row>
    <row r="50" spans="2:12" ht="15" customHeight="1" x14ac:dyDescent="0.3">
      <c r="B50" s="50" t="s">
        <v>86</v>
      </c>
      <c r="C50" s="56">
        <f>L20</f>
        <v>200</v>
      </c>
      <c r="D50" s="105">
        <f>10*SUM($C$50:$C$54)/SUM(I47,I40,I33,I28,I20)</f>
        <v>10</v>
      </c>
      <c r="E50" s="51"/>
      <c r="F50" s="107"/>
      <c r="G50" s="107"/>
      <c r="H50" s="70"/>
      <c r="I50" s="52"/>
      <c r="J50" s="69"/>
      <c r="K50" s="69"/>
      <c r="L50" s="69"/>
    </row>
    <row r="51" spans="2:12" ht="15" customHeight="1" x14ac:dyDescent="0.3">
      <c r="B51" s="53" t="s">
        <v>87</v>
      </c>
      <c r="C51" s="57">
        <f>L28</f>
        <v>200</v>
      </c>
      <c r="D51" s="105"/>
      <c r="E51" s="51"/>
      <c r="F51" s="107"/>
      <c r="G51" s="107"/>
      <c r="H51" s="70"/>
      <c r="I51" s="52"/>
      <c r="J51" s="14"/>
      <c r="K51" s="14"/>
      <c r="L51" s="14"/>
    </row>
    <row r="52" spans="2:12" ht="15" customHeight="1" x14ac:dyDescent="0.3">
      <c r="B52" s="53" t="s">
        <v>88</v>
      </c>
      <c r="C52" s="57">
        <f>L33</f>
        <v>200</v>
      </c>
      <c r="D52" s="105"/>
      <c r="E52" s="51"/>
      <c r="F52" s="107"/>
      <c r="G52" s="107"/>
      <c r="H52" s="70"/>
      <c r="I52" s="52"/>
      <c r="J52" s="14"/>
      <c r="K52" s="14"/>
      <c r="L52" s="14"/>
    </row>
    <row r="53" spans="2:12" ht="15" customHeight="1" x14ac:dyDescent="0.3">
      <c r="B53" s="53" t="s">
        <v>89</v>
      </c>
      <c r="C53" s="57">
        <f>L40</f>
        <v>100</v>
      </c>
      <c r="D53" s="105"/>
      <c r="E53" s="51"/>
      <c r="F53" s="107"/>
      <c r="G53" s="107"/>
      <c r="H53" s="70"/>
      <c r="I53" s="52"/>
      <c r="J53" s="14"/>
      <c r="K53" s="14"/>
      <c r="L53" s="14"/>
    </row>
    <row r="54" spans="2:12" ht="31.5" customHeight="1" x14ac:dyDescent="0.3">
      <c r="B54" s="53" t="s">
        <v>90</v>
      </c>
      <c r="C54" s="57">
        <f>L47</f>
        <v>300</v>
      </c>
      <c r="D54" s="106"/>
      <c r="E54" s="51"/>
      <c r="F54" s="107"/>
      <c r="G54" s="107"/>
      <c r="H54" s="70"/>
      <c r="I54" s="52"/>
      <c r="J54" s="14"/>
      <c r="K54" s="14"/>
      <c r="L54" s="14"/>
    </row>
    <row r="55" spans="2:12" ht="15" thickBot="1" x14ac:dyDescent="0.35">
      <c r="B55" s="39"/>
      <c r="C55" s="12"/>
      <c r="D55" s="12"/>
      <c r="E55" s="12"/>
      <c r="F55" s="12"/>
      <c r="G55" s="12"/>
      <c r="H55" s="12"/>
      <c r="I55" s="12"/>
      <c r="J55" s="14"/>
      <c r="K55" s="14"/>
      <c r="L55" s="14"/>
    </row>
    <row r="56" spans="2:12" ht="21" x14ac:dyDescent="0.3">
      <c r="B56" s="89" t="s">
        <v>91</v>
      </c>
      <c r="C56" s="90"/>
      <c r="D56" s="90"/>
      <c r="E56" s="90"/>
      <c r="F56" s="90"/>
      <c r="G56" s="90"/>
      <c r="H56" s="91"/>
      <c r="I56" s="18"/>
      <c r="J56" s="14"/>
      <c r="K56" s="14"/>
      <c r="L56" s="14"/>
    </row>
    <row r="57" spans="2:12" ht="54" customHeight="1" thickBot="1" x14ac:dyDescent="0.35">
      <c r="B57" s="92" t="s">
        <v>92</v>
      </c>
      <c r="C57" s="93"/>
      <c r="D57" s="93"/>
      <c r="E57" s="93"/>
      <c r="F57" s="93"/>
      <c r="G57" s="93"/>
      <c r="H57" s="94"/>
      <c r="I57" s="54"/>
      <c r="J57" s="14"/>
      <c r="K57" s="14"/>
      <c r="L57" s="14"/>
    </row>
    <row r="58" spans="2:12" ht="120.75" customHeight="1" thickBot="1" x14ac:dyDescent="0.35">
      <c r="B58" s="95" t="s">
        <v>93</v>
      </c>
      <c r="C58" s="96"/>
      <c r="D58" s="96"/>
      <c r="E58" s="96"/>
      <c r="F58" s="96"/>
      <c r="G58" s="96"/>
      <c r="H58" s="97"/>
      <c r="I58" s="5"/>
      <c r="J58" s="14"/>
      <c r="K58" s="14"/>
      <c r="L58" s="14"/>
    </row>
    <row r="59" spans="2:12" x14ac:dyDescent="0.3">
      <c r="B59" s="14"/>
      <c r="C59" s="71"/>
      <c r="D59" s="71"/>
      <c r="E59" s="71"/>
      <c r="F59" s="71"/>
      <c r="G59" s="71"/>
      <c r="H59" s="14"/>
      <c r="I59" s="69"/>
      <c r="J59" s="69"/>
      <c r="K59" s="69"/>
      <c r="L59" s="69"/>
    </row>
    <row r="60" spans="2:12" x14ac:dyDescent="0.3">
      <c r="B60" s="55"/>
      <c r="C60" s="71"/>
      <c r="D60" s="71"/>
      <c r="E60" s="71"/>
      <c r="F60" s="71"/>
      <c r="G60" s="71"/>
      <c r="H60" s="14"/>
      <c r="I60" s="69"/>
      <c r="J60" s="14"/>
      <c r="K60" s="14"/>
      <c r="L60" s="14"/>
    </row>
    <row r="61" spans="2:12" x14ac:dyDescent="0.3">
      <c r="B61" s="55"/>
      <c r="C61" s="71"/>
      <c r="D61" s="71"/>
      <c r="E61" s="71"/>
      <c r="F61" s="71"/>
      <c r="G61" s="71"/>
      <c r="H61" s="14"/>
      <c r="I61" s="69"/>
      <c r="J61" s="14"/>
      <c r="K61" s="14"/>
      <c r="L61" s="14"/>
    </row>
    <row r="62" spans="2:12" ht="23.4" x14ac:dyDescent="0.3">
      <c r="B62" s="72" t="s">
        <v>94</v>
      </c>
      <c r="C62" s="71"/>
      <c r="D62" s="71"/>
      <c r="E62" s="71"/>
      <c r="F62" s="71"/>
      <c r="G62" s="71"/>
      <c r="H62" s="14"/>
      <c r="I62" s="69"/>
      <c r="J62" s="69"/>
      <c r="K62" s="69"/>
      <c r="L62" s="69"/>
    </row>
    <row r="63" spans="2:12" x14ac:dyDescent="0.3">
      <c r="B63" s="14"/>
      <c r="C63" s="73" t="s">
        <v>95</v>
      </c>
      <c r="D63" s="14" t="s">
        <v>96</v>
      </c>
      <c r="E63" s="71"/>
      <c r="F63" s="71"/>
      <c r="G63" s="71"/>
      <c r="H63" s="14"/>
      <c r="I63" s="69"/>
      <c r="J63" s="69"/>
      <c r="K63" s="69"/>
      <c r="L63" s="69"/>
    </row>
    <row r="64" spans="2:12" x14ac:dyDescent="0.3">
      <c r="B64" s="14"/>
      <c r="C64" s="73" t="s">
        <v>95</v>
      </c>
      <c r="D64" s="14" t="s">
        <v>97</v>
      </c>
      <c r="E64" s="71"/>
      <c r="F64" s="71"/>
      <c r="G64" s="71"/>
      <c r="H64" s="14"/>
      <c r="I64" s="69"/>
      <c r="J64" s="69"/>
      <c r="K64" s="69"/>
      <c r="L64" s="69"/>
    </row>
    <row r="65" spans="2:12" x14ac:dyDescent="0.3">
      <c r="B65" s="14"/>
      <c r="C65" s="73" t="s">
        <v>95</v>
      </c>
      <c r="D65" s="14" t="s">
        <v>98</v>
      </c>
      <c r="E65" s="71"/>
      <c r="F65" s="71"/>
      <c r="G65" s="71"/>
      <c r="H65" s="14"/>
      <c r="I65" s="69"/>
      <c r="J65" s="14"/>
      <c r="K65" s="14"/>
      <c r="L65" s="14"/>
    </row>
    <row r="66" spans="2:12" x14ac:dyDescent="0.3">
      <c r="B66" s="14"/>
      <c r="C66" s="73" t="s">
        <v>95</v>
      </c>
      <c r="D66" s="14" t="s">
        <v>99</v>
      </c>
      <c r="E66" s="71"/>
      <c r="F66" s="71"/>
      <c r="G66" s="71"/>
      <c r="H66" s="14"/>
      <c r="I66" s="69"/>
      <c r="J66" s="14"/>
      <c r="K66" s="14"/>
      <c r="L66" s="14"/>
    </row>
    <row r="67" spans="2:12" x14ac:dyDescent="0.3">
      <c r="B67" s="14"/>
      <c r="C67" s="73" t="s">
        <v>95</v>
      </c>
      <c r="D67" s="14" t="s">
        <v>100</v>
      </c>
      <c r="E67" s="71"/>
      <c r="F67" s="71"/>
      <c r="G67" s="71"/>
      <c r="H67" s="14"/>
      <c r="I67" s="69"/>
      <c r="J67" s="14"/>
      <c r="K67" s="14"/>
      <c r="L67" s="14"/>
    </row>
    <row r="68" spans="2:12" x14ac:dyDescent="0.3">
      <c r="B68" s="14"/>
      <c r="C68" s="71"/>
      <c r="D68" s="74" t="s">
        <v>19</v>
      </c>
      <c r="E68" s="75" t="s">
        <v>101</v>
      </c>
      <c r="F68" s="76" t="s">
        <v>102</v>
      </c>
      <c r="G68" s="77"/>
      <c r="H68" s="77"/>
      <c r="I68" s="78"/>
      <c r="J68" s="14"/>
      <c r="K68" s="14"/>
      <c r="L68" s="14"/>
    </row>
    <row r="69" spans="2:12" ht="89.25" customHeight="1" x14ac:dyDescent="0.3">
      <c r="B69" s="14"/>
      <c r="C69" s="71"/>
      <c r="D69" s="58">
        <v>10</v>
      </c>
      <c r="E69" s="59" t="s">
        <v>103</v>
      </c>
      <c r="F69" s="98" t="s">
        <v>104</v>
      </c>
      <c r="G69" s="99"/>
      <c r="H69" s="99"/>
      <c r="I69" s="100"/>
      <c r="J69" s="14"/>
      <c r="K69" s="14"/>
      <c r="L69" s="14"/>
    </row>
    <row r="70" spans="2:12" ht="91.5" customHeight="1" x14ac:dyDescent="0.3">
      <c r="B70" s="14"/>
      <c r="C70" s="71"/>
      <c r="D70" s="58">
        <v>8</v>
      </c>
      <c r="E70" s="60" t="s">
        <v>105</v>
      </c>
      <c r="F70" s="98" t="s">
        <v>106</v>
      </c>
      <c r="G70" s="99"/>
      <c r="H70" s="99"/>
      <c r="I70" s="100"/>
      <c r="J70" s="14"/>
      <c r="K70" s="14"/>
      <c r="L70" s="14"/>
    </row>
    <row r="71" spans="2:12" ht="45" customHeight="1" x14ac:dyDescent="0.3">
      <c r="B71" s="14"/>
      <c r="C71" s="71"/>
      <c r="D71" s="58">
        <v>6</v>
      </c>
      <c r="E71" s="61" t="s">
        <v>107</v>
      </c>
      <c r="F71" s="98" t="s">
        <v>108</v>
      </c>
      <c r="G71" s="99"/>
      <c r="H71" s="99"/>
      <c r="I71" s="100"/>
      <c r="J71" s="14"/>
      <c r="K71" s="14"/>
      <c r="L71" s="14"/>
    </row>
    <row r="72" spans="2:12" ht="74.25" customHeight="1" x14ac:dyDescent="0.3">
      <c r="B72" s="14"/>
      <c r="C72" s="71"/>
      <c r="D72" s="58">
        <v>2</v>
      </c>
      <c r="E72" s="62" t="s">
        <v>109</v>
      </c>
      <c r="F72" s="83" t="s">
        <v>110</v>
      </c>
      <c r="G72" s="84"/>
      <c r="H72" s="84"/>
      <c r="I72" s="85"/>
      <c r="J72" s="14"/>
      <c r="K72" s="14"/>
      <c r="L72" s="14"/>
    </row>
    <row r="73" spans="2:12" x14ac:dyDescent="0.3">
      <c r="B73" s="14"/>
      <c r="C73" s="71"/>
      <c r="D73" s="58">
        <v>0</v>
      </c>
      <c r="E73" s="79" t="s">
        <v>81</v>
      </c>
      <c r="F73" s="86" t="s">
        <v>111</v>
      </c>
      <c r="G73" s="87"/>
      <c r="H73" s="87"/>
      <c r="I73" s="88"/>
      <c r="J73" s="14"/>
      <c r="K73" s="14"/>
      <c r="L73" s="1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38d0af64c4beb48ad5051c2c6e7076b0">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cc4ad700165cec5ec7e76ec206717838"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50099E-8F55-457B-9965-B8CA53193AC5}">
  <ds:schemaRefs>
    <ds:schemaRef ds:uri="http://schemas.microsoft.com/sharepoint/v3/contenttype/forms"/>
  </ds:schemaRefs>
</ds:datastoreItem>
</file>

<file path=customXml/itemProps2.xml><?xml version="1.0" encoding="utf-8"?>
<ds:datastoreItem xmlns:ds="http://schemas.openxmlformats.org/officeDocument/2006/customXml" ds:itemID="{B9EC5013-376C-4A99-92AE-6E5F8E73D687}">
  <ds:schemaRefs>
    <ds:schemaRef ds:uri="http://schemas.microsoft.com/office/2006/documentManagement/types"/>
    <ds:schemaRef ds:uri="00946752-5514-4cff-9906-054ea5e5651f"/>
    <ds:schemaRef ds:uri="81d8d315-5c27-498a-814b-29eabcac6a43"/>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2A8AA564-C4E8-4164-BFBF-BD5209AE24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Loon - van der Grijp, Saskia van</cp:lastModifiedBy>
  <cp:revision/>
  <dcterms:created xsi:type="dcterms:W3CDTF">2018-04-05T07:54:47Z</dcterms:created>
  <dcterms:modified xsi:type="dcterms:W3CDTF">2024-11-26T15:22:56Z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